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hamburgairport.sharepoint.com/teams/CE-U_BSR_HyAirport/Freigegebene Dokumente/WP 1.2 - Supply Chain/1.2.1 - Demand analysis/"/>
    </mc:Choice>
  </mc:AlternateContent>
  <xr:revisionPtr revIDLastSave="359" documentId="11_9EF384E794E5E54B5995A487BC4BAB5514076BC7" xr6:coauthVersionLast="47" xr6:coauthVersionMax="47" xr10:uidLastSave="{8AF6ACAB-4AC2-4E81-B32C-CD5DEE6671E2}"/>
  <bookViews>
    <workbookView minimized="1" xWindow="2685" yWindow="2685" windowWidth="38700" windowHeight="15285" xr2:uid="{00000000-000D-0000-FFFF-FFFF00000000}"/>
  </bookViews>
  <sheets>
    <sheet name="CNG" sheetId="1" r:id="rId1"/>
    <sheet name="Diesel" sheetId="2" r:id="rId2"/>
    <sheet name="Petrol" sheetId="3" r:id="rId3"/>
    <sheet name="Calculation Storage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/>
  <c r="F31" i="1"/>
  <c r="B30" i="1"/>
  <c r="B29" i="1"/>
  <c r="B28" i="1"/>
  <c r="B28" i="3"/>
  <c r="B21" i="3"/>
  <c r="B6" i="3"/>
  <c r="B5" i="2"/>
  <c r="B1" i="4"/>
  <c r="A14" i="4"/>
  <c r="B14" i="4" s="1"/>
  <c r="C14" i="4" s="1"/>
  <c r="A13" i="4"/>
  <c r="B13" i="4" s="1"/>
  <c r="C13" i="4" s="1"/>
  <c r="A12" i="4"/>
  <c r="A11" i="4"/>
  <c r="A10" i="4"/>
  <c r="A9" i="4"/>
  <c r="A8" i="4"/>
  <c r="A7" i="4"/>
  <c r="B7" i="4" s="1"/>
  <c r="C7" i="4" s="1"/>
  <c r="A6" i="4"/>
  <c r="B6" i="4" s="1"/>
  <c r="C6" i="4" s="1"/>
  <c r="A5" i="4"/>
  <c r="B5" i="4" s="1"/>
  <c r="C5" i="4" s="1"/>
  <c r="A4" i="4"/>
  <c r="A3" i="4"/>
  <c r="H1" i="4"/>
  <c r="B9" i="4" s="1"/>
  <c r="C9" i="4" s="1"/>
  <c r="B4" i="4" l="1"/>
  <c r="C4" i="4" s="1"/>
  <c r="B12" i="4"/>
  <c r="C12" i="4" s="1"/>
  <c r="B10" i="4"/>
  <c r="C10" i="4" s="1"/>
  <c r="B8" i="4"/>
  <c r="C8" i="4" s="1"/>
  <c r="B3" i="4"/>
  <c r="C3" i="4" s="1"/>
  <c r="B11" i="4"/>
  <c r="C11" i="4" s="1"/>
  <c r="F32" i="1"/>
  <c r="F33" i="1" s="1"/>
  <c r="E38" i="3"/>
  <c r="E37" i="3"/>
  <c r="E36" i="3"/>
  <c r="A33" i="3"/>
  <c r="F31" i="3"/>
  <c r="F32" i="3" s="1"/>
  <c r="F33" i="3" s="1"/>
  <c r="F28" i="3" a="1"/>
  <c r="F28" i="3" s="1"/>
  <c r="B29" i="3"/>
  <c r="B30" i="3" s="1"/>
  <c r="G26" i="3"/>
  <c r="B25" i="3" a="1"/>
  <c r="B25" i="3" s="1"/>
  <c r="B33" i="3" s="1"/>
  <c r="F24" i="3"/>
  <c r="F23" i="3"/>
  <c r="C23" i="3"/>
  <c r="B6" i="2"/>
  <c r="E38" i="2"/>
  <c r="E37" i="2"/>
  <c r="E36" i="2"/>
  <c r="A33" i="2"/>
  <c r="F31" i="2"/>
  <c r="F32" i="2" s="1"/>
  <c r="F33" i="2" s="1"/>
  <c r="F34" i="2" s="1"/>
  <c r="F36" i="2" s="1"/>
  <c r="F37" i="2" s="1"/>
  <c r="F38" i="2" s="1"/>
  <c r="F28" i="2"/>
  <c r="F28" i="2" a="1"/>
  <c r="B28" i="2"/>
  <c r="B29" i="2" s="1"/>
  <c r="B30" i="2" s="1"/>
  <c r="B31" i="2" s="1"/>
  <c r="G26" i="2"/>
  <c r="B25" i="2" a="1"/>
  <c r="B25" i="2" s="1"/>
  <c r="B33" i="2" s="1"/>
  <c r="F23" i="2"/>
  <c r="F24" i="2" s="1"/>
  <c r="C23" i="2"/>
  <c r="E38" i="1"/>
  <c r="E37" i="1"/>
  <c r="E36" i="1"/>
  <c r="F23" i="1"/>
  <c r="F24" i="1" s="1"/>
  <c r="F28" i="1" a="1"/>
  <c r="F28" i="1" s="1"/>
  <c r="B25" i="1" a="1"/>
  <c r="B25" i="1" s="1"/>
  <c r="G26" i="1"/>
  <c r="C23" i="1"/>
  <c r="A33" i="1"/>
  <c r="B5" i="1"/>
  <c r="B6" i="1"/>
  <c r="B33" i="1" l="1"/>
  <c r="B31" i="1"/>
  <c r="F34" i="1"/>
  <c r="F36" i="1" s="1"/>
  <c r="F34" i="3"/>
  <c r="F36" i="3" s="1"/>
  <c r="F37" i="3" s="1"/>
  <c r="F38" i="3" s="1"/>
  <c r="B31" i="3"/>
  <c r="F37" i="1" l="1"/>
  <c r="F3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<sst xmlns="http://schemas.openxmlformats.org/spreadsheetml/2006/main" count="251" uniqueCount="87">
  <si>
    <r>
      <t>kWh</t>
    </r>
    <r>
      <rPr>
        <sz val="11"/>
        <color theme="1"/>
        <rFont val="Calibri"/>
        <family val="2"/>
        <scheme val="minor"/>
      </rPr>
      <t>/kg</t>
    </r>
    <r>
      <rPr>
        <vertAlign val="subscript"/>
        <sz val="10"/>
        <color theme="1"/>
        <rFont val="Univers 55"/>
        <family val="2"/>
      </rPr>
      <t>CNG</t>
    </r>
  </si>
  <si>
    <r>
      <t>kWh/kg</t>
    </r>
    <r>
      <rPr>
        <vertAlign val="subscript"/>
        <sz val="10"/>
        <color theme="1"/>
        <rFont val="Univers 55"/>
        <family val="2"/>
      </rPr>
      <t>H2</t>
    </r>
  </si>
  <si>
    <r>
      <t>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/ CNG</t>
    </r>
  </si>
  <si>
    <r>
      <t>kWh</t>
    </r>
    <r>
      <rPr>
        <vertAlign val="subscript"/>
        <sz val="10"/>
        <color theme="1"/>
        <rFont val="Univers 55"/>
        <family val="2"/>
      </rPr>
      <t>H2</t>
    </r>
    <r>
      <rPr>
        <sz val="11"/>
        <color theme="1"/>
        <rFont val="Calibri"/>
        <family val="2"/>
        <scheme val="minor"/>
      </rPr>
      <t>/kWh</t>
    </r>
    <r>
      <rPr>
        <vertAlign val="subscript"/>
        <sz val="10"/>
        <color theme="1"/>
        <rFont val="Univers 55"/>
        <family val="2"/>
      </rPr>
      <t>CNG</t>
    </r>
  </si>
  <si>
    <r>
      <t>CNG / 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</si>
  <si>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t>kWh</t>
    </r>
    <r>
      <rPr>
        <vertAlign val="subscript"/>
        <sz val="10"/>
        <color theme="1"/>
        <rFont val="Univers 55"/>
        <family val="2"/>
      </rPr>
      <t>CNG</t>
    </r>
    <r>
      <rPr>
        <sz val="11"/>
        <color theme="1"/>
        <rFont val="Calibri"/>
        <family val="2"/>
        <scheme val="minor"/>
      </rPr>
      <t>/kWh</t>
    </r>
    <r>
      <rPr>
        <vertAlign val="subscript"/>
        <sz val="10"/>
        <color theme="1"/>
        <rFont val="Univers 55"/>
        <family val="2"/>
      </rPr>
      <t>H2</t>
    </r>
    <r>
      <rPr>
        <sz val="11"/>
        <color theme="1"/>
        <rFont val="Calibri"/>
        <family val="2"/>
        <scheme val="minor"/>
      </rPr>
      <t/>
    </r>
  </si>
  <si>
    <t>Key Figures</t>
  </si>
  <si>
    <t>Value</t>
  </si>
  <si>
    <t>Unit</t>
  </si>
  <si>
    <t>Energydensity CNG</t>
  </si>
  <si>
    <r>
      <t>Energydensity H</t>
    </r>
    <r>
      <rPr>
        <vertAlign val="subscript"/>
        <sz val="10"/>
        <color theme="1"/>
        <rFont val="Univers 55"/>
        <family val="2"/>
      </rPr>
      <t>2</t>
    </r>
  </si>
  <si>
    <t>Calculation Sheet</t>
  </si>
  <si>
    <t>Kind of Vehicle</t>
  </si>
  <si>
    <t>kg/a</t>
  </si>
  <si>
    <t>Amount of Vehicles existing</t>
  </si>
  <si>
    <t>Towtractor</t>
  </si>
  <si>
    <t>1. Overall yearly usage based calculation</t>
  </si>
  <si>
    <t>Amount of vehicles changed to H2</t>
  </si>
  <si>
    <t>Type of Engine</t>
  </si>
  <si>
    <t>CNG Motor</t>
  </si>
  <si>
    <t>Fuel Cell</t>
  </si>
  <si>
    <t>ICE-H2</t>
  </si>
  <si>
    <t>Efficiency selected engine</t>
  </si>
  <si>
    <t>Efficiency Engines</t>
  </si>
  <si>
    <t>RESULTS</t>
  </si>
  <si>
    <t>Yearly demand of CNG (all vehicles combined)</t>
  </si>
  <si>
    <r>
      <t>kWh</t>
    </r>
    <r>
      <rPr>
        <vertAlign val="subscript"/>
        <sz val="11"/>
        <color theme="1"/>
        <rFont val="Calibri"/>
        <family val="2"/>
        <scheme val="minor"/>
      </rPr>
      <t>CNG</t>
    </r>
  </si>
  <si>
    <t>Demand in kWh (CNG)</t>
  </si>
  <si>
    <r>
      <t>kg</t>
    </r>
    <r>
      <rPr>
        <vertAlign val="subscript"/>
        <sz val="11"/>
        <color theme="1"/>
        <rFont val="Calibri"/>
        <family val="2"/>
        <scheme val="minor"/>
      </rPr>
      <t>H2</t>
    </r>
  </si>
  <si>
    <t>Demand Vehiles after Efficiency (H2)</t>
  </si>
  <si>
    <t>Demand Vehicles after Efficiency (CNG)</t>
  </si>
  <si>
    <t>Demand Vehicles all over (H2)</t>
  </si>
  <si>
    <r>
      <t>kg</t>
    </r>
    <r>
      <rPr>
        <vertAlign val="subscript"/>
        <sz val="11"/>
        <color theme="1"/>
        <rFont val="Calibri"/>
        <family val="2"/>
        <scheme val="minor"/>
      </rPr>
      <t>H2</t>
    </r>
    <r>
      <rPr>
        <sz val="11"/>
        <color theme="1"/>
        <rFont val="Calibri"/>
        <family val="2"/>
        <scheme val="minor"/>
      </rPr>
      <t>/a</t>
    </r>
  </si>
  <si>
    <t>2. Calculation based on hourly consumtion</t>
  </si>
  <si>
    <t>used, if no detailed consumptions available</t>
  </si>
  <si>
    <t>Based on the Vehicle, consumtion reduction is achieved due to idling times:</t>
  </si>
  <si>
    <t>Fuel Cell:</t>
  </si>
  <si>
    <t>10-20%</t>
  </si>
  <si>
    <t>ICE</t>
  </si>
  <si>
    <t>5-15%</t>
  </si>
  <si>
    <t>Start-Stop-Automation</t>
  </si>
  <si>
    <t>Reduced Consumption</t>
  </si>
  <si>
    <t>used - if detailed consumption rated are available</t>
  </si>
  <si>
    <t>consumption per hour</t>
  </si>
  <si>
    <t>kg/h</t>
  </si>
  <si>
    <t>hours per day</t>
  </si>
  <si>
    <t>h</t>
  </si>
  <si>
    <t>Daily Demand CNG</t>
  </si>
  <si>
    <t>kg/day</t>
  </si>
  <si>
    <t>yearly Demand CNG</t>
  </si>
  <si>
    <t>hourly Demand in kWh (CNG)</t>
  </si>
  <si>
    <t>hourly Demand Vehicles after Efficiency (CNG)</t>
  </si>
  <si>
    <t>hourly Demand Vehiles after Efficiency (H2)</t>
  </si>
  <si>
    <r>
      <t>kWh</t>
    </r>
    <r>
      <rPr>
        <vertAlign val="subscript"/>
        <sz val="11"/>
        <color theme="1"/>
        <rFont val="Calibri"/>
        <family val="2"/>
        <scheme val="minor"/>
      </rPr>
      <t>CNG</t>
    </r>
    <r>
      <rPr>
        <sz val="11"/>
        <color theme="1"/>
        <rFont val="Calibri"/>
        <family val="2"/>
        <scheme val="minor"/>
      </rPr>
      <t>/h</t>
    </r>
  </si>
  <si>
    <r>
      <t>kg</t>
    </r>
    <r>
      <rPr>
        <vertAlign val="subscript"/>
        <sz val="11"/>
        <color theme="1"/>
        <rFont val="Calibri"/>
        <family val="2"/>
        <scheme val="minor"/>
      </rPr>
      <t>H2</t>
    </r>
    <r>
      <rPr>
        <sz val="11"/>
        <color theme="1"/>
        <rFont val="Calibri"/>
        <family val="2"/>
        <scheme val="minor"/>
      </rPr>
      <t>/h</t>
    </r>
  </si>
  <si>
    <t>hourly Demand Vehicles all over (H2)</t>
  </si>
  <si>
    <r>
      <t>kg</t>
    </r>
    <r>
      <rPr>
        <vertAlign val="subscript"/>
        <sz val="11"/>
        <color theme="1"/>
        <rFont val="Calibri"/>
        <family val="2"/>
        <scheme val="minor"/>
      </rPr>
      <t>H2</t>
    </r>
    <r>
      <rPr>
        <sz val="11"/>
        <color theme="1"/>
        <rFont val="Calibri"/>
        <family val="2"/>
        <scheme val="minor"/>
      </rPr>
      <t>/day</t>
    </r>
  </si>
  <si>
    <t>Energydensity Diesel</t>
  </si>
  <si>
    <r>
      <t>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/ Diesel</t>
    </r>
  </si>
  <si>
    <r>
      <t>Diesel / 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</t>
    </r>
  </si>
  <si>
    <t>Energy density Petrol</t>
  </si>
  <si>
    <r>
      <t>Energy density H</t>
    </r>
    <r>
      <rPr>
        <vertAlign val="subscript"/>
        <sz val="10"/>
        <color theme="1"/>
        <rFont val="Univers 55"/>
        <family val="2"/>
      </rPr>
      <t>2</t>
    </r>
  </si>
  <si>
    <r>
      <t>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/ Petrol</t>
    </r>
  </si>
  <si>
    <r>
      <t>Petrol / H</t>
    </r>
    <r>
      <rPr>
        <vertAlign val="subscript"/>
        <sz val="10"/>
        <color theme="1"/>
        <rFont val="Univers 55"/>
        <family val="2"/>
      </rPr>
      <t>2</t>
    </r>
    <r>
      <rPr>
        <sz val="11"/>
        <color theme="1"/>
        <rFont val="Calibri"/>
        <family val="2"/>
        <scheme val="minor"/>
      </rPr>
      <t xml:space="preserve"> </t>
    </r>
  </si>
  <si>
    <t>Otto-Motor</t>
  </si>
  <si>
    <r>
      <t>kWh</t>
    </r>
    <r>
      <rPr>
        <vertAlign val="subscript"/>
        <sz val="11"/>
        <color theme="1"/>
        <rFont val="Calibri"/>
        <family val="2"/>
        <scheme val="minor"/>
      </rPr>
      <t>Petrol</t>
    </r>
  </si>
  <si>
    <r>
      <t>kWh</t>
    </r>
    <r>
      <rPr>
        <vertAlign val="subscript"/>
        <sz val="11"/>
        <color theme="1"/>
        <rFont val="Calibri"/>
        <family val="2"/>
        <scheme val="minor"/>
      </rPr>
      <t>Petrol</t>
    </r>
    <r>
      <rPr>
        <sz val="11"/>
        <color theme="1"/>
        <rFont val="Calibri"/>
        <family val="2"/>
        <scheme val="minor"/>
      </rPr>
      <t>/h</t>
    </r>
  </si>
  <si>
    <r>
      <t>kWh</t>
    </r>
    <r>
      <rPr>
        <vertAlign val="subscript"/>
        <sz val="11"/>
        <color theme="1"/>
        <rFont val="Calibri"/>
        <family val="2"/>
        <scheme val="minor"/>
      </rPr>
      <t>Diesel</t>
    </r>
  </si>
  <si>
    <r>
      <t>kWh</t>
    </r>
    <r>
      <rPr>
        <vertAlign val="subscript"/>
        <sz val="11"/>
        <color theme="1"/>
        <rFont val="Calibri"/>
        <family val="2"/>
        <scheme val="minor"/>
      </rPr>
      <t>Diesel</t>
    </r>
    <r>
      <rPr>
        <sz val="11"/>
        <color theme="1"/>
        <rFont val="Calibri"/>
        <family val="2"/>
        <scheme val="minor"/>
      </rPr>
      <t>/h</t>
    </r>
  </si>
  <si>
    <t>consumption per hour and car</t>
  </si>
  <si>
    <t>operational hours per day</t>
  </si>
  <si>
    <t>Daily Demand CNG per 1 vehicle</t>
  </si>
  <si>
    <t>yearly Demand CNG per 1 vehicle</t>
  </si>
  <si>
    <t>P (Druck - Pascal )</t>
  </si>
  <si>
    <t>m (Masse - kg)</t>
  </si>
  <si>
    <t>in den Feldern A</t>
  </si>
  <si>
    <t>M (Molare Masse - g/mol))</t>
  </si>
  <si>
    <t>R (Gaskonstante - J/mol K))</t>
  </si>
  <si>
    <t>T (Temp - Kelvin)</t>
  </si>
  <si>
    <t>P (bar)</t>
  </si>
  <si>
    <t>storage volume [m³]</t>
  </si>
  <si>
    <t>storage volume [L]</t>
  </si>
  <si>
    <t>Demand [kg/d]</t>
  </si>
  <si>
    <t>number of days for storage</t>
  </si>
  <si>
    <r>
      <t>kWh/kg</t>
    </r>
    <r>
      <rPr>
        <vertAlign val="subscript"/>
        <sz val="11"/>
        <color theme="1"/>
        <rFont val="Calibri"/>
        <family val="2"/>
        <scheme val="minor"/>
      </rPr>
      <t>Diesel</t>
    </r>
  </si>
  <si>
    <r>
      <t>kWh/kg</t>
    </r>
    <r>
      <rPr>
        <vertAlign val="subscript"/>
        <sz val="11"/>
        <color theme="1"/>
        <rFont val="Calibri"/>
        <family val="2"/>
        <scheme val="minor"/>
      </rPr>
      <t>Petrol</t>
    </r>
  </si>
  <si>
    <t>Diesel Motor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</si>
</sst>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Univers 55"/>
      <family val="2"/>
    </font>
    <font>
      <vertAlign val="subscript"/>
      <sz val="10"/>
      <color theme="1"/>
      <name val="Univers 55"/>
      <family val="2"/>
    </font>
    <font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0" xfId="0" applyFill="1"/>
    <xf numFmtId="3" fontId="0" fillId="2" borderId="0" xfId="0" applyNumberFormat="1" applyFill="1"/>
    <xf numFmtId="9" fontId="0" fillId="0" borderId="5" xfId="1" applyFont="1" applyBorder="1"/>
    <xf numFmtId="0" fontId="2" fillId="3" borderId="6" xfId="0" applyFont="1" applyFill="1" applyBorder="1"/>
    <xf numFmtId="4" fontId="2" fillId="3" borderId="7" xfId="0" applyNumberFormat="1" applyFont="1" applyFill="1" applyBorder="1"/>
    <xf numFmtId="0" fontId="0" fillId="0" borderId="8" xfId="0" applyBorder="1"/>
    <xf numFmtId="0" fontId="7" fillId="0" borderId="1" xfId="0" applyFont="1" applyBorder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co2NFHG/Freigegebene%20Dokumente/S&#228;ule%202%20-%20Fahrzeugumstellungen/Wasserstoffinfrastruktur/Wasserstoffbedarf.xlsx" TargetMode="External"/><Relationship Id="rId2" Type="http://schemas.openxmlformats.org/officeDocument/2006/relationships/externalLinkPath" Target="https://hamburgairport.sharepoint.com/teams/co2NFHG/Freigegebene%20Dokumente/S&#228;ule%202%20-%20Fahrzeugumstellungen/Wasserstoffinfrastruktur/Wasserstoffbedarf.xlsx" TargetMode="External"/><Relationship Id="rId1" Type="http://schemas.openxmlformats.org/officeDocument/2006/relationships/externalLinkPath" Target="/teams/co2NFHG/Freigegebene%20Dokumente/S&#228;ule%202%20-%20Fahrzeugumstellungen/Wasserstoffinfrastruktur/Wasserstoffbedar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ntwicklung Anz.Fahrzeug Sp 23"/>
      <sheetName val="Berechnung Tankgröße für intern"/>
    </sheetNames>
    <sheetDataSet>
      <sheetData sheetId="0">
        <row r="2">
          <cell r="K2">
            <v>0</v>
          </cell>
        </row>
        <row r="3">
          <cell r="K3">
            <v>0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7">
          <cell r="K7">
            <v>0</v>
          </cell>
        </row>
        <row r="8">
          <cell r="K8">
            <v>72.702366127023666</v>
          </cell>
        </row>
        <row r="9">
          <cell r="K9">
            <v>121.50349650349651</v>
          </cell>
        </row>
        <row r="10">
          <cell r="K10">
            <v>243.00699300699301</v>
          </cell>
        </row>
        <row r="11">
          <cell r="K11">
            <v>306.99300699300699</v>
          </cell>
        </row>
        <row r="12">
          <cell r="K12">
            <v>306.99300699300699</v>
          </cell>
        </row>
        <row r="13">
          <cell r="K13">
            <v>322.3776223776224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99" zoomScaleNormal="130" workbookViewId="0">
      <selection activeCell="H30" sqref="H30"/>
    </sheetView>
  </sheetViews>
  <sheetFormatPr baseColWidth="10" defaultColWidth="8.85546875" defaultRowHeight="15" x14ac:dyDescent="0.25"/>
  <cols>
    <col min="1" max="1" width="42" bestFit="1" customWidth="1"/>
    <col min="2" max="2" width="12" bestFit="1" customWidth="1"/>
    <col min="3" max="3" width="19.7109375" bestFit="1" customWidth="1"/>
    <col min="5" max="5" width="46.28515625" bestFit="1" customWidth="1"/>
    <col min="6" max="6" width="10.28515625" bestFit="1" customWidth="1"/>
  </cols>
  <sheetData>
    <row r="1" spans="1:7" x14ac:dyDescent="0.25">
      <c r="A1" s="1" t="s">
        <v>6</v>
      </c>
    </row>
    <row r="2" spans="1:7" x14ac:dyDescent="0.25">
      <c r="B2" t="s">
        <v>7</v>
      </c>
      <c r="C2" t="s">
        <v>8</v>
      </c>
    </row>
    <row r="3" spans="1:7" ht="15.75" x14ac:dyDescent="0.3">
      <c r="A3" t="s">
        <v>9</v>
      </c>
      <c r="B3">
        <v>13.9</v>
      </c>
      <c r="C3" t="s">
        <v>0</v>
      </c>
    </row>
    <row r="4" spans="1:7" ht="15.75" x14ac:dyDescent="0.3">
      <c r="A4" t="s">
        <v>10</v>
      </c>
      <c r="B4">
        <v>33</v>
      </c>
      <c r="C4" t="s">
        <v>1</v>
      </c>
    </row>
    <row r="5" spans="1:7" ht="15.75" x14ac:dyDescent="0.3">
      <c r="A5" t="s">
        <v>2</v>
      </c>
      <c r="B5">
        <f>B4/B3</f>
        <v>2.3741007194244603</v>
      </c>
      <c r="C5" t="s">
        <v>3</v>
      </c>
    </row>
    <row r="6" spans="1:7" ht="15.75" x14ac:dyDescent="0.3">
      <c r="A6" t="s">
        <v>4</v>
      </c>
      <c r="B6">
        <f>B3/B4</f>
        <v>0.4212121212121212</v>
      </c>
      <c r="C6" t="s">
        <v>5</v>
      </c>
    </row>
    <row r="8" spans="1:7" x14ac:dyDescent="0.25">
      <c r="A8" t="s">
        <v>23</v>
      </c>
    </row>
    <row r="9" spans="1:7" x14ac:dyDescent="0.25">
      <c r="A9" t="s">
        <v>19</v>
      </c>
      <c r="B9">
        <v>0.35</v>
      </c>
    </row>
    <row r="10" spans="1:7" x14ac:dyDescent="0.25">
      <c r="A10" t="s">
        <v>20</v>
      </c>
      <c r="B10">
        <v>0.5</v>
      </c>
    </row>
    <row r="11" spans="1:7" x14ac:dyDescent="0.25">
      <c r="A11" t="s">
        <v>21</v>
      </c>
      <c r="B11">
        <v>0.35</v>
      </c>
    </row>
    <row r="14" spans="1:7" x14ac:dyDescent="0.25">
      <c r="A14" s="1" t="s">
        <v>11</v>
      </c>
    </row>
    <row r="15" spans="1:7" x14ac:dyDescent="0.25">
      <c r="A15" s="1"/>
    </row>
    <row r="16" spans="1:7" ht="18.75" x14ac:dyDescent="0.3">
      <c r="A16" s="12" t="s">
        <v>16</v>
      </c>
      <c r="B16" s="2"/>
      <c r="C16" s="3"/>
      <c r="E16" s="12" t="s">
        <v>33</v>
      </c>
      <c r="F16" s="2"/>
      <c r="G16" s="3"/>
    </row>
    <row r="17" spans="1:7" x14ac:dyDescent="0.25">
      <c r="A17" s="4" t="s">
        <v>34</v>
      </c>
      <c r="C17" s="5"/>
      <c r="E17" s="4" t="s">
        <v>42</v>
      </c>
      <c r="G17" s="5"/>
    </row>
    <row r="18" spans="1:7" x14ac:dyDescent="0.25">
      <c r="A18" s="4"/>
      <c r="C18" s="5"/>
      <c r="E18" s="4"/>
      <c r="G18" s="5"/>
    </row>
    <row r="19" spans="1:7" x14ac:dyDescent="0.25">
      <c r="A19" s="4" t="s">
        <v>12</v>
      </c>
      <c r="B19" s="6" t="s">
        <v>15</v>
      </c>
      <c r="C19" s="5"/>
      <c r="E19" s="4" t="s">
        <v>12</v>
      </c>
      <c r="F19" s="6" t="s">
        <v>15</v>
      </c>
      <c r="G19" s="5"/>
    </row>
    <row r="20" spans="1:7" x14ac:dyDescent="0.25">
      <c r="A20" s="4" t="s">
        <v>14</v>
      </c>
      <c r="B20" s="6">
        <v>59</v>
      </c>
      <c r="C20" s="5"/>
      <c r="E20" s="4" t="s">
        <v>14</v>
      </c>
      <c r="F20" s="6">
        <v>59</v>
      </c>
      <c r="G20" s="5"/>
    </row>
    <row r="21" spans="1:7" x14ac:dyDescent="0.25">
      <c r="A21" s="4" t="s">
        <v>25</v>
      </c>
      <c r="B21" s="7">
        <v>354000</v>
      </c>
      <c r="C21" s="5" t="s">
        <v>13</v>
      </c>
      <c r="E21" s="4" t="s">
        <v>69</v>
      </c>
      <c r="F21" s="6">
        <v>1.03</v>
      </c>
      <c r="G21" s="5" t="s">
        <v>44</v>
      </c>
    </row>
    <row r="22" spans="1:7" x14ac:dyDescent="0.25">
      <c r="A22" s="4"/>
      <c r="C22" s="5"/>
      <c r="E22" s="4" t="s">
        <v>70</v>
      </c>
      <c r="F22" s="6">
        <v>16</v>
      </c>
      <c r="G22" s="5" t="s">
        <v>46</v>
      </c>
    </row>
    <row r="23" spans="1:7" x14ac:dyDescent="0.25">
      <c r="A23" s="4" t="s">
        <v>17</v>
      </c>
      <c r="B23" s="6">
        <v>5</v>
      </c>
      <c r="C23" s="8">
        <f>B23/B20</f>
        <v>8.4745762711864403E-2</v>
      </c>
      <c r="E23" s="4" t="s">
        <v>71</v>
      </c>
      <c r="F23">
        <f>F22*F21</f>
        <v>16.48</v>
      </c>
      <c r="G23" s="5" t="s">
        <v>48</v>
      </c>
    </row>
    <row r="24" spans="1:7" x14ac:dyDescent="0.25">
      <c r="A24" s="4" t="s">
        <v>18</v>
      </c>
      <c r="B24" s="6" t="s">
        <v>21</v>
      </c>
      <c r="C24" s="5"/>
      <c r="E24" s="4" t="s">
        <v>72</v>
      </c>
      <c r="F24">
        <f>F23*365</f>
        <v>6015.2</v>
      </c>
      <c r="G24" s="5" t="s">
        <v>13</v>
      </c>
    </row>
    <row r="25" spans="1:7" x14ac:dyDescent="0.25">
      <c r="A25" s="4" t="s">
        <v>22</v>
      </c>
      <c r="B25" cm="1">
        <f t="array" ref="B25">_xlfn.IFS(B24="Fuel Cell",$B$10,B24="ICE-H2",$B$11)</f>
        <v>0.35</v>
      </c>
      <c r="C25" s="5"/>
      <c r="E25" s="4"/>
      <c r="G25" s="5"/>
    </row>
    <row r="26" spans="1:7" x14ac:dyDescent="0.25">
      <c r="A26" s="4"/>
      <c r="C26" s="5"/>
      <c r="E26" s="4" t="s">
        <v>17</v>
      </c>
      <c r="F26" s="6">
        <v>1</v>
      </c>
      <c r="G26" s="8">
        <f>F26/F20</f>
        <v>1.6949152542372881E-2</v>
      </c>
    </row>
    <row r="27" spans="1:7" x14ac:dyDescent="0.25">
      <c r="A27" s="4" t="s">
        <v>24</v>
      </c>
      <c r="C27" s="5"/>
      <c r="E27" s="4" t="s">
        <v>18</v>
      </c>
      <c r="F27" s="6" t="s">
        <v>21</v>
      </c>
      <c r="G27" s="5"/>
    </row>
    <row r="28" spans="1:7" ht="18" x14ac:dyDescent="0.35">
      <c r="A28" s="4" t="s">
        <v>27</v>
      </c>
      <c r="B28">
        <f>B21*B3*(B23/B20)</f>
        <v>417000</v>
      </c>
      <c r="C28" s="5" t="s">
        <v>26</v>
      </c>
      <c r="E28" s="4" t="s">
        <v>22</v>
      </c>
      <c r="F28" cm="1">
        <f t="array" ref="F28">_xlfn.IFS(F27="Fuel Cell",$B$10,F27="ICE-H2",$B$11)</f>
        <v>0.35</v>
      </c>
      <c r="G28" s="5"/>
    </row>
    <row r="29" spans="1:7" ht="18" x14ac:dyDescent="0.35">
      <c r="A29" s="4" t="s">
        <v>30</v>
      </c>
      <c r="B29">
        <f>B28*B9</f>
        <v>145950</v>
      </c>
      <c r="C29" s="5" t="s">
        <v>26</v>
      </c>
      <c r="E29" s="4"/>
      <c r="G29" s="5"/>
    </row>
    <row r="30" spans="1:7" ht="18" x14ac:dyDescent="0.35">
      <c r="A30" s="4" t="s">
        <v>29</v>
      </c>
      <c r="B30">
        <f>B29/B4</f>
        <v>4422.727272727273</v>
      </c>
      <c r="C30" s="5" t="s">
        <v>28</v>
      </c>
      <c r="E30" s="4" t="s">
        <v>24</v>
      </c>
      <c r="G30" s="5"/>
    </row>
    <row r="31" spans="1:7" ht="18" x14ac:dyDescent="0.35">
      <c r="A31" s="4" t="s">
        <v>31</v>
      </c>
      <c r="B31">
        <f>B30/B25</f>
        <v>12636.363636363638</v>
      </c>
      <c r="C31" s="5" t="s">
        <v>28</v>
      </c>
      <c r="E31" s="4" t="s">
        <v>50</v>
      </c>
      <c r="F31">
        <f>F21*F26*B3</f>
        <v>14.317</v>
      </c>
      <c r="G31" s="5" t="s">
        <v>53</v>
      </c>
    </row>
    <row r="32" spans="1:7" ht="18" x14ac:dyDescent="0.35">
      <c r="A32" s="4"/>
      <c r="C32" s="5"/>
      <c r="E32" s="4" t="s">
        <v>51</v>
      </c>
      <c r="F32">
        <f>F31*B9</f>
        <v>5.0109499999999993</v>
      </c>
      <c r="G32" s="5" t="s">
        <v>53</v>
      </c>
    </row>
    <row r="33" spans="1:7" ht="18" x14ac:dyDescent="0.35">
      <c r="A33" s="9" t="str">
        <f>"Effective yearly Demand of H2 for "&amp;B23&amp;" "&amp;B19</f>
        <v>Effective yearly Demand of H2 for 5 Towtractor</v>
      </c>
      <c r="B33" s="10">
        <f>((((B21*B3)*B9)/B4)/B25)*(B23/B20)</f>
        <v>12636.363636363636</v>
      </c>
      <c r="C33" s="11" t="s">
        <v>32</v>
      </c>
      <c r="E33" s="4" t="s">
        <v>52</v>
      </c>
      <c r="F33">
        <f>F32/B4</f>
        <v>0.15184696969696967</v>
      </c>
      <c r="G33" s="5" t="s">
        <v>54</v>
      </c>
    </row>
    <row r="34" spans="1:7" ht="18" x14ac:dyDescent="0.35">
      <c r="A34" s="4" t="s">
        <v>35</v>
      </c>
      <c r="E34" s="4" t="s">
        <v>55</v>
      </c>
      <c r="F34">
        <f>F33/F28</f>
        <v>0.43384848484848482</v>
      </c>
      <c r="G34" s="5" t="s">
        <v>54</v>
      </c>
    </row>
    <row r="35" spans="1:7" x14ac:dyDescent="0.25">
      <c r="A35" s="4" t="s">
        <v>36</v>
      </c>
      <c r="B35" t="s">
        <v>37</v>
      </c>
      <c r="C35" t="s">
        <v>41</v>
      </c>
      <c r="E35" s="4"/>
      <c r="G35" s="5"/>
    </row>
    <row r="36" spans="1:7" ht="18" x14ac:dyDescent="0.35">
      <c r="A36" s="4" t="s">
        <v>38</v>
      </c>
      <c r="B36" t="s">
        <v>39</v>
      </c>
      <c r="C36" t="s">
        <v>40</v>
      </c>
      <c r="E36" s="9" t="str">
        <f>"Effective hourly Demand of H2 for "&amp;F26&amp;" "&amp;F19</f>
        <v>Effective hourly Demand of H2 for 1 Towtractor</v>
      </c>
      <c r="F36" s="10">
        <f>F34</f>
        <v>0.43384848484848482</v>
      </c>
      <c r="G36" s="11" t="s">
        <v>54</v>
      </c>
    </row>
    <row r="37" spans="1:7" ht="18" x14ac:dyDescent="0.35">
      <c r="E37" s="9" t="str">
        <f>"Effective daily Demand of H2 for "&amp;F26&amp;" "&amp;F19</f>
        <v>Effective daily Demand of H2 for 1 Towtractor</v>
      </c>
      <c r="F37" s="10">
        <f>F36*F22</f>
        <v>6.9415757575757571</v>
      </c>
      <c r="G37" s="11" t="s">
        <v>56</v>
      </c>
    </row>
    <row r="38" spans="1:7" ht="18" x14ac:dyDescent="0.35">
      <c r="E38" s="9" t="str">
        <f>"Effective yearly Demand of H2 for "&amp;F26&amp;" "&amp;F19</f>
        <v>Effective yearly Demand of H2 for 1 Towtractor</v>
      </c>
      <c r="F38" s="10">
        <f>F37*365</f>
        <v>2533.6751515151514</v>
      </c>
      <c r="G38" s="11" t="s">
        <v>32</v>
      </c>
    </row>
    <row r="39" spans="1:7" x14ac:dyDescent="0.25">
      <c r="E39" s="4" t="s">
        <v>35</v>
      </c>
    </row>
    <row r="40" spans="1:7" x14ac:dyDescent="0.25">
      <c r="E40" s="4" t="s">
        <v>36</v>
      </c>
      <c r="F40" t="s">
        <v>37</v>
      </c>
      <c r="G40" t="s">
        <v>41</v>
      </c>
    </row>
    <row r="41" spans="1:7" x14ac:dyDescent="0.25">
      <c r="E41" s="4" t="s">
        <v>38</v>
      </c>
      <c r="F41" t="s">
        <v>39</v>
      </c>
      <c r="G41" t="s">
        <v>40</v>
      </c>
    </row>
  </sheetData>
  <phoneticPr fontId="6" type="noConversion"/>
  <dataValidations count="1">
    <dataValidation type="list" allowBlank="1" showInputMessage="1" showErrorMessage="1" sqref="B24 F27" xr:uid="{C9DE0165-9E5E-47CA-985D-68FADC1D3F95}">
      <formula1>$A$10:$A$11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D973B-6B3B-4070-BB01-62D657F99600}">
  <dimension ref="A1:G41"/>
  <sheetViews>
    <sheetView workbookViewId="0">
      <selection activeCell="A9" sqref="A9"/>
    </sheetView>
  </sheetViews>
  <sheetFormatPr baseColWidth="10" defaultColWidth="8.85546875" defaultRowHeight="15" x14ac:dyDescent="0.25"/>
  <cols>
    <col min="1" max="1" width="42" bestFit="1" customWidth="1"/>
    <col min="2" max="2" width="12" bestFit="1" customWidth="1"/>
    <col min="3" max="3" width="19.7109375" bestFit="1" customWidth="1"/>
    <col min="5" max="5" width="46.28515625" bestFit="1" customWidth="1"/>
    <col min="6" max="6" width="10.28515625" bestFit="1" customWidth="1"/>
    <col min="7" max="7" width="14" customWidth="1"/>
  </cols>
  <sheetData>
    <row r="1" spans="1:7" x14ac:dyDescent="0.25">
      <c r="A1" s="1" t="s">
        <v>6</v>
      </c>
    </row>
    <row r="2" spans="1:7" x14ac:dyDescent="0.25">
      <c r="B2" t="s">
        <v>7</v>
      </c>
      <c r="C2" t="s">
        <v>8</v>
      </c>
    </row>
    <row r="3" spans="1:7" ht="18" x14ac:dyDescent="0.35">
      <c r="A3" t="s">
        <v>57</v>
      </c>
      <c r="B3">
        <v>11.8</v>
      </c>
      <c r="C3" t="s">
        <v>84</v>
      </c>
    </row>
    <row r="4" spans="1:7" ht="15.75" x14ac:dyDescent="0.3">
      <c r="A4" t="s">
        <v>10</v>
      </c>
      <c r="B4">
        <v>33</v>
      </c>
      <c r="C4" t="s">
        <v>1</v>
      </c>
    </row>
    <row r="5" spans="1:7" ht="15.75" x14ac:dyDescent="0.3">
      <c r="A5" t="s">
        <v>58</v>
      </c>
      <c r="B5">
        <f>B4/B3</f>
        <v>2.7966101694915251</v>
      </c>
      <c r="C5" t="s">
        <v>3</v>
      </c>
    </row>
    <row r="6" spans="1:7" ht="15.75" x14ac:dyDescent="0.3">
      <c r="A6" t="s">
        <v>59</v>
      </c>
      <c r="B6">
        <f>B3/B4</f>
        <v>0.3575757575757576</v>
      </c>
      <c r="C6" t="s">
        <v>5</v>
      </c>
    </row>
    <row r="8" spans="1:7" x14ac:dyDescent="0.25">
      <c r="A8" t="s">
        <v>23</v>
      </c>
    </row>
    <row r="9" spans="1:7" x14ac:dyDescent="0.25">
      <c r="A9" t="s">
        <v>86</v>
      </c>
      <c r="B9">
        <v>0.42</v>
      </c>
    </row>
    <row r="10" spans="1:7" x14ac:dyDescent="0.25">
      <c r="A10" t="s">
        <v>20</v>
      </c>
      <c r="B10">
        <v>0.5</v>
      </c>
    </row>
    <row r="11" spans="1:7" x14ac:dyDescent="0.25">
      <c r="A11" t="s">
        <v>21</v>
      </c>
      <c r="B11">
        <v>0.35</v>
      </c>
    </row>
    <row r="14" spans="1:7" x14ac:dyDescent="0.25">
      <c r="A14" s="1" t="s">
        <v>11</v>
      </c>
    </row>
    <row r="15" spans="1:7" x14ac:dyDescent="0.25">
      <c r="A15" s="1"/>
    </row>
    <row r="16" spans="1:7" ht="18.75" x14ac:dyDescent="0.3">
      <c r="A16" s="12" t="s">
        <v>16</v>
      </c>
      <c r="B16" s="2"/>
      <c r="C16" s="3"/>
      <c r="E16" s="12" t="s">
        <v>33</v>
      </c>
      <c r="F16" s="2"/>
      <c r="G16" s="3"/>
    </row>
    <row r="17" spans="1:7" x14ac:dyDescent="0.25">
      <c r="A17" s="4" t="s">
        <v>34</v>
      </c>
      <c r="C17" s="5"/>
      <c r="E17" s="4" t="s">
        <v>42</v>
      </c>
      <c r="G17" s="5"/>
    </row>
    <row r="18" spans="1:7" x14ac:dyDescent="0.25">
      <c r="A18" s="4"/>
      <c r="C18" s="5"/>
      <c r="E18" s="4"/>
      <c r="G18" s="5"/>
    </row>
    <row r="19" spans="1:7" x14ac:dyDescent="0.25">
      <c r="A19" s="4" t="s">
        <v>12</v>
      </c>
      <c r="B19" s="6" t="s">
        <v>15</v>
      </c>
      <c r="C19" s="5"/>
      <c r="E19" s="4" t="s">
        <v>12</v>
      </c>
      <c r="F19" s="6" t="s">
        <v>15</v>
      </c>
      <c r="G19" s="5"/>
    </row>
    <row r="20" spans="1:7" x14ac:dyDescent="0.25">
      <c r="A20" s="4" t="s">
        <v>14</v>
      </c>
      <c r="B20" s="6">
        <v>59</v>
      </c>
      <c r="C20" s="5"/>
      <c r="E20" s="4" t="s">
        <v>14</v>
      </c>
      <c r="F20" s="6">
        <v>59</v>
      </c>
      <c r="G20" s="5"/>
    </row>
    <row r="21" spans="1:7" x14ac:dyDescent="0.25">
      <c r="A21" s="4" t="s">
        <v>25</v>
      </c>
      <c r="B21" s="7">
        <v>354000</v>
      </c>
      <c r="C21" s="5" t="s">
        <v>13</v>
      </c>
      <c r="E21" s="4" t="s">
        <v>43</v>
      </c>
      <c r="F21" s="6">
        <v>1.03</v>
      </c>
      <c r="G21" s="5" t="s">
        <v>44</v>
      </c>
    </row>
    <row r="22" spans="1:7" x14ac:dyDescent="0.25">
      <c r="A22" s="4"/>
      <c r="C22" s="5"/>
      <c r="E22" s="4" t="s">
        <v>45</v>
      </c>
      <c r="F22" s="6">
        <v>16</v>
      </c>
      <c r="G22" s="5" t="s">
        <v>46</v>
      </c>
    </row>
    <row r="23" spans="1:7" x14ac:dyDescent="0.25">
      <c r="A23" s="4" t="s">
        <v>17</v>
      </c>
      <c r="B23" s="6">
        <v>30</v>
      </c>
      <c r="C23" s="8">
        <f>B23/B20</f>
        <v>0.50847457627118642</v>
      </c>
      <c r="E23" s="4" t="s">
        <v>47</v>
      </c>
      <c r="F23">
        <f>F22*F21</f>
        <v>16.48</v>
      </c>
      <c r="G23" s="5" t="s">
        <v>48</v>
      </c>
    </row>
    <row r="24" spans="1:7" x14ac:dyDescent="0.25">
      <c r="A24" s="4" t="s">
        <v>18</v>
      </c>
      <c r="B24" s="6" t="s">
        <v>20</v>
      </c>
      <c r="C24" s="5"/>
      <c r="E24" s="4" t="s">
        <v>49</v>
      </c>
      <c r="F24">
        <f>F23*365</f>
        <v>6015.2</v>
      </c>
      <c r="G24" s="5" t="s">
        <v>13</v>
      </c>
    </row>
    <row r="25" spans="1:7" x14ac:dyDescent="0.25">
      <c r="A25" s="4" t="s">
        <v>22</v>
      </c>
      <c r="B25" cm="1">
        <f t="array" ref="B25">_xlfn.IFS(B24="Fuel Cell",$B$10,B24="ICE-H2",$B$11)</f>
        <v>0.5</v>
      </c>
      <c r="C25" s="5"/>
      <c r="E25" s="4"/>
      <c r="G25" s="5"/>
    </row>
    <row r="26" spans="1:7" x14ac:dyDescent="0.25">
      <c r="A26" s="4"/>
      <c r="C26" s="5"/>
      <c r="E26" s="4" t="s">
        <v>17</v>
      </c>
      <c r="F26" s="6">
        <v>30</v>
      </c>
      <c r="G26" s="8">
        <f>F26/F20</f>
        <v>0.50847457627118642</v>
      </c>
    </row>
    <row r="27" spans="1:7" x14ac:dyDescent="0.25">
      <c r="A27" s="4" t="s">
        <v>24</v>
      </c>
      <c r="C27" s="5"/>
      <c r="E27" s="4" t="s">
        <v>18</v>
      </c>
      <c r="F27" s="6" t="s">
        <v>20</v>
      </c>
      <c r="G27" s="5"/>
    </row>
    <row r="28" spans="1:7" ht="18" x14ac:dyDescent="0.35">
      <c r="A28" s="4" t="s">
        <v>27</v>
      </c>
      <c r="B28">
        <f>B21*B3*(B23/B20)</f>
        <v>2124000</v>
      </c>
      <c r="C28" s="5" t="s">
        <v>67</v>
      </c>
      <c r="E28" s="4" t="s">
        <v>22</v>
      </c>
      <c r="F28" cm="1">
        <f t="array" ref="F28">_xlfn.IFS(F27="Fuel Cell",$B$10,F27="ICE-H2",$B$11)</f>
        <v>0.5</v>
      </c>
      <c r="G28" s="5"/>
    </row>
    <row r="29" spans="1:7" ht="18" x14ac:dyDescent="0.35">
      <c r="A29" s="4" t="s">
        <v>30</v>
      </c>
      <c r="B29">
        <f>B28*B9</f>
        <v>892080</v>
      </c>
      <c r="C29" s="5" t="s">
        <v>67</v>
      </c>
      <c r="E29" s="4"/>
      <c r="G29" s="5"/>
    </row>
    <row r="30" spans="1:7" ht="18" x14ac:dyDescent="0.35">
      <c r="A30" s="4" t="s">
        <v>29</v>
      </c>
      <c r="B30">
        <f>B29/B4</f>
        <v>27032.727272727272</v>
      </c>
      <c r="C30" s="5" t="s">
        <v>28</v>
      </c>
      <c r="E30" s="4" t="s">
        <v>24</v>
      </c>
      <c r="G30" s="5"/>
    </row>
    <row r="31" spans="1:7" ht="18" x14ac:dyDescent="0.35">
      <c r="A31" s="4" t="s">
        <v>31</v>
      </c>
      <c r="B31">
        <f>B30/B25</f>
        <v>54065.454545454544</v>
      </c>
      <c r="C31" s="5" t="s">
        <v>28</v>
      </c>
      <c r="E31" s="4" t="s">
        <v>50</v>
      </c>
      <c r="F31">
        <f>F21*F26*B3</f>
        <v>364.62000000000006</v>
      </c>
      <c r="G31" s="5" t="s">
        <v>68</v>
      </c>
    </row>
    <row r="32" spans="1:7" ht="18" x14ac:dyDescent="0.35">
      <c r="A32" s="4"/>
      <c r="C32" s="5"/>
      <c r="E32" s="4" t="s">
        <v>51</v>
      </c>
      <c r="F32">
        <f>F31*B9</f>
        <v>153.14040000000003</v>
      </c>
      <c r="G32" s="5" t="s">
        <v>68</v>
      </c>
    </row>
    <row r="33" spans="1:7" ht="18" x14ac:dyDescent="0.35">
      <c r="A33" s="9" t="str">
        <f>"Effective yearly Demand of H2 for "&amp;B23&amp;" "&amp;B19</f>
        <v>Effective yearly Demand of H2 for 30 Towtractor</v>
      </c>
      <c r="B33" s="10">
        <f>((((B21*B3)*B9)/B4)/B25)*(B23/B20)</f>
        <v>54065.454545454551</v>
      </c>
      <c r="C33" s="11" t="s">
        <v>32</v>
      </c>
      <c r="E33" s="4" t="s">
        <v>52</v>
      </c>
      <c r="F33">
        <f>F32/B4</f>
        <v>4.6406181818181826</v>
      </c>
      <c r="G33" s="5" t="s">
        <v>54</v>
      </c>
    </row>
    <row r="34" spans="1:7" ht="18" x14ac:dyDescent="0.35">
      <c r="A34" s="4" t="s">
        <v>35</v>
      </c>
      <c r="E34" s="4" t="s">
        <v>55</v>
      </c>
      <c r="F34">
        <f>F33/F28</f>
        <v>9.2812363636363653</v>
      </c>
      <c r="G34" s="5" t="s">
        <v>54</v>
      </c>
    </row>
    <row r="35" spans="1:7" x14ac:dyDescent="0.25">
      <c r="A35" s="4" t="s">
        <v>36</v>
      </c>
      <c r="B35" t="s">
        <v>37</v>
      </c>
      <c r="C35" t="s">
        <v>41</v>
      </c>
      <c r="E35" s="4"/>
      <c r="G35" s="5"/>
    </row>
    <row r="36" spans="1:7" ht="18" x14ac:dyDescent="0.35">
      <c r="A36" s="4" t="s">
        <v>38</v>
      </c>
      <c r="B36" t="s">
        <v>39</v>
      </c>
      <c r="C36" t="s">
        <v>40</v>
      </c>
      <c r="E36" s="9" t="str">
        <f>"Effective hourly Demand of H2 for "&amp;F26&amp;" "&amp;F19</f>
        <v>Effective hourly Demand of H2 for 30 Towtractor</v>
      </c>
      <c r="F36" s="10">
        <f>F34</f>
        <v>9.2812363636363653</v>
      </c>
      <c r="G36" s="11" t="s">
        <v>54</v>
      </c>
    </row>
    <row r="37" spans="1:7" ht="18" x14ac:dyDescent="0.35">
      <c r="E37" s="9" t="str">
        <f>"Effective daily Demand of H2 for "&amp;F26&amp;" "&amp;F19</f>
        <v>Effective daily Demand of H2 for 30 Towtractor</v>
      </c>
      <c r="F37" s="10">
        <f>F36*F22</f>
        <v>148.49978181818184</v>
      </c>
      <c r="G37" s="11" t="s">
        <v>56</v>
      </c>
    </row>
    <row r="38" spans="1:7" ht="18" x14ac:dyDescent="0.35">
      <c r="E38" s="9" t="str">
        <f>"Effective yearly Demand of H2 for "&amp;F26&amp;" "&amp;F19</f>
        <v>Effective yearly Demand of H2 for 30 Towtractor</v>
      </c>
      <c r="F38" s="10">
        <f>F37*365</f>
        <v>54202.420363636375</v>
      </c>
      <c r="G38" s="11" t="s">
        <v>32</v>
      </c>
    </row>
    <row r="39" spans="1:7" x14ac:dyDescent="0.25">
      <c r="E39" s="4" t="s">
        <v>35</v>
      </c>
    </row>
    <row r="40" spans="1:7" x14ac:dyDescent="0.25">
      <c r="E40" s="4" t="s">
        <v>36</v>
      </c>
      <c r="F40" t="s">
        <v>37</v>
      </c>
      <c r="G40" t="s">
        <v>41</v>
      </c>
    </row>
    <row r="41" spans="1:7" x14ac:dyDescent="0.25">
      <c r="E41" s="4" t="s">
        <v>38</v>
      </c>
      <c r="F41" t="s">
        <v>39</v>
      </c>
      <c r="G41" t="s">
        <v>40</v>
      </c>
    </row>
  </sheetData>
  <dataValidations count="1">
    <dataValidation type="list" allowBlank="1" showInputMessage="1" showErrorMessage="1" sqref="B24 F27" xr:uid="{63964F2C-1585-404A-B65F-F6A0B866A668}">
      <formula1>$A$10:$A$11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A54A-095F-4E69-818F-9CCA2B309895}">
  <dimension ref="A1:G41"/>
  <sheetViews>
    <sheetView workbookViewId="0">
      <selection activeCell="B6" sqref="B6"/>
    </sheetView>
  </sheetViews>
  <sheetFormatPr baseColWidth="10" defaultColWidth="8.85546875" defaultRowHeight="15" x14ac:dyDescent="0.25"/>
  <cols>
    <col min="1" max="1" width="42" bestFit="1" customWidth="1"/>
    <col min="2" max="2" width="12" bestFit="1" customWidth="1"/>
    <col min="3" max="3" width="19.7109375" bestFit="1" customWidth="1"/>
    <col min="5" max="5" width="46.28515625" bestFit="1" customWidth="1"/>
    <col min="6" max="6" width="10.28515625" bestFit="1" customWidth="1"/>
    <col min="7" max="7" width="19.7109375" bestFit="1" customWidth="1"/>
  </cols>
  <sheetData>
    <row r="1" spans="1:7" x14ac:dyDescent="0.25">
      <c r="A1" s="1" t="s">
        <v>6</v>
      </c>
    </row>
    <row r="2" spans="1:7" x14ac:dyDescent="0.25">
      <c r="B2" t="s">
        <v>7</v>
      </c>
      <c r="C2" t="s">
        <v>8</v>
      </c>
    </row>
    <row r="3" spans="1:7" ht="18" x14ac:dyDescent="0.35">
      <c r="A3" t="s">
        <v>60</v>
      </c>
      <c r="B3">
        <v>12</v>
      </c>
      <c r="C3" t="s">
        <v>85</v>
      </c>
    </row>
    <row r="4" spans="1:7" ht="15.75" x14ac:dyDescent="0.3">
      <c r="A4" t="s">
        <v>61</v>
      </c>
      <c r="B4">
        <v>33</v>
      </c>
      <c r="C4" t="s">
        <v>1</v>
      </c>
    </row>
    <row r="5" spans="1:7" ht="15.75" x14ac:dyDescent="0.3">
      <c r="A5" t="s">
        <v>62</v>
      </c>
      <c r="B5">
        <f>B4/B3</f>
        <v>2.75</v>
      </c>
      <c r="C5" t="s">
        <v>3</v>
      </c>
    </row>
    <row r="6" spans="1:7" ht="15.75" x14ac:dyDescent="0.3">
      <c r="A6" t="s">
        <v>63</v>
      </c>
      <c r="B6">
        <f>B3/B4</f>
        <v>0.36363636363636365</v>
      </c>
      <c r="C6" t="s">
        <v>5</v>
      </c>
    </row>
    <row r="8" spans="1:7" x14ac:dyDescent="0.25">
      <c r="A8" t="s">
        <v>23</v>
      </c>
    </row>
    <row r="9" spans="1:7" x14ac:dyDescent="0.25">
      <c r="A9" t="s">
        <v>64</v>
      </c>
      <c r="B9">
        <v>0.42</v>
      </c>
    </row>
    <row r="10" spans="1:7" x14ac:dyDescent="0.25">
      <c r="A10" t="s">
        <v>20</v>
      </c>
      <c r="B10">
        <v>0.5</v>
      </c>
    </row>
    <row r="11" spans="1:7" x14ac:dyDescent="0.25">
      <c r="A11" t="s">
        <v>21</v>
      </c>
      <c r="B11">
        <v>0.35</v>
      </c>
    </row>
    <row r="14" spans="1:7" x14ac:dyDescent="0.25">
      <c r="A14" s="1" t="s">
        <v>11</v>
      </c>
    </row>
    <row r="15" spans="1:7" x14ac:dyDescent="0.25">
      <c r="A15" s="1"/>
    </row>
    <row r="16" spans="1:7" ht="18.75" x14ac:dyDescent="0.3">
      <c r="A16" s="12" t="s">
        <v>16</v>
      </c>
      <c r="B16" s="2"/>
      <c r="C16" s="3"/>
      <c r="E16" s="12" t="s">
        <v>33</v>
      </c>
      <c r="F16" s="2"/>
      <c r="G16" s="3"/>
    </row>
    <row r="17" spans="1:7" x14ac:dyDescent="0.25">
      <c r="A17" s="4" t="s">
        <v>34</v>
      </c>
      <c r="C17" s="5"/>
      <c r="E17" s="4" t="s">
        <v>42</v>
      </c>
      <c r="G17" s="5"/>
    </row>
    <row r="18" spans="1:7" x14ac:dyDescent="0.25">
      <c r="A18" s="4"/>
      <c r="C18" s="5"/>
      <c r="E18" s="4"/>
      <c r="G18" s="5"/>
    </row>
    <row r="19" spans="1:7" x14ac:dyDescent="0.25">
      <c r="A19" s="4" t="s">
        <v>12</v>
      </c>
      <c r="B19" s="6" t="s">
        <v>15</v>
      </c>
      <c r="C19" s="5"/>
      <c r="E19" s="4" t="s">
        <v>12</v>
      </c>
      <c r="F19" s="6" t="s">
        <v>15</v>
      </c>
      <c r="G19" s="5"/>
    </row>
    <row r="20" spans="1:7" x14ac:dyDescent="0.25">
      <c r="A20" s="4" t="s">
        <v>14</v>
      </c>
      <c r="B20" s="6">
        <v>59</v>
      </c>
      <c r="C20" s="5"/>
      <c r="E20" s="4" t="s">
        <v>14</v>
      </c>
      <c r="F20" s="6">
        <v>59</v>
      </c>
      <c r="G20" s="5"/>
    </row>
    <row r="21" spans="1:7" x14ac:dyDescent="0.25">
      <c r="A21" s="4" t="s">
        <v>25</v>
      </c>
      <c r="B21" s="7">
        <f>(354000/59)*5</f>
        <v>30000</v>
      </c>
      <c r="C21" s="5" t="s">
        <v>13</v>
      </c>
      <c r="E21" s="4" t="s">
        <v>43</v>
      </c>
      <c r="F21" s="6">
        <v>1.03</v>
      </c>
      <c r="G21" s="5" t="s">
        <v>44</v>
      </c>
    </row>
    <row r="22" spans="1:7" x14ac:dyDescent="0.25">
      <c r="A22" s="4"/>
      <c r="C22" s="5"/>
      <c r="E22" s="4" t="s">
        <v>45</v>
      </c>
      <c r="F22" s="6">
        <v>16</v>
      </c>
      <c r="G22" s="5" t="s">
        <v>46</v>
      </c>
    </row>
    <row r="23" spans="1:7" x14ac:dyDescent="0.25">
      <c r="A23" s="4" t="s">
        <v>17</v>
      </c>
      <c r="B23" s="6">
        <v>30</v>
      </c>
      <c r="C23" s="8">
        <f>B23/B20</f>
        <v>0.50847457627118642</v>
      </c>
      <c r="E23" s="4" t="s">
        <v>47</v>
      </c>
      <c r="F23">
        <f>F22*F21</f>
        <v>16.48</v>
      </c>
      <c r="G23" s="5" t="s">
        <v>48</v>
      </c>
    </row>
    <row r="24" spans="1:7" x14ac:dyDescent="0.25">
      <c r="A24" s="4" t="s">
        <v>18</v>
      </c>
      <c r="B24" s="6" t="s">
        <v>20</v>
      </c>
      <c r="C24" s="5"/>
      <c r="E24" s="4" t="s">
        <v>49</v>
      </c>
      <c r="F24">
        <f>F23*365</f>
        <v>6015.2</v>
      </c>
      <c r="G24" s="5" t="s">
        <v>13</v>
      </c>
    </row>
    <row r="25" spans="1:7" x14ac:dyDescent="0.25">
      <c r="A25" s="4" t="s">
        <v>22</v>
      </c>
      <c r="B25" cm="1">
        <f t="array" ref="B25">_xlfn.IFS(B24="Fuel Cell",$B$10,B24="ICE-H2",$B$11)</f>
        <v>0.5</v>
      </c>
      <c r="C25" s="5"/>
      <c r="E25" s="4"/>
      <c r="G25" s="5"/>
    </row>
    <row r="26" spans="1:7" x14ac:dyDescent="0.25">
      <c r="A26" s="4"/>
      <c r="C26" s="5"/>
      <c r="E26" s="4" t="s">
        <v>17</v>
      </c>
      <c r="F26" s="6">
        <v>30</v>
      </c>
      <c r="G26" s="8">
        <f>F26/F20</f>
        <v>0.50847457627118642</v>
      </c>
    </row>
    <row r="27" spans="1:7" x14ac:dyDescent="0.25">
      <c r="A27" s="4" t="s">
        <v>24</v>
      </c>
      <c r="C27" s="5"/>
      <c r="E27" s="4" t="s">
        <v>18</v>
      </c>
      <c r="F27" s="6" t="s">
        <v>20</v>
      </c>
      <c r="G27" s="5"/>
    </row>
    <row r="28" spans="1:7" ht="18" x14ac:dyDescent="0.35">
      <c r="A28" s="4" t="s">
        <v>27</v>
      </c>
      <c r="B28">
        <f>B21*B3*(B23/B20)</f>
        <v>183050.8474576271</v>
      </c>
      <c r="C28" s="5" t="s">
        <v>65</v>
      </c>
      <c r="E28" s="4" t="s">
        <v>22</v>
      </c>
      <c r="F28" cm="1">
        <f t="array" ref="F28">_xlfn.IFS(F27="Fuel Cell",$B$10,F27="ICE-H2",$B$11)</f>
        <v>0.5</v>
      </c>
      <c r="G28" s="5"/>
    </row>
    <row r="29" spans="1:7" ht="18" x14ac:dyDescent="0.35">
      <c r="A29" s="4" t="s">
        <v>30</v>
      </c>
      <c r="B29">
        <f>B28*B9</f>
        <v>76881.355932203383</v>
      </c>
      <c r="C29" s="5" t="s">
        <v>65</v>
      </c>
      <c r="E29" s="4"/>
      <c r="G29" s="5"/>
    </row>
    <row r="30" spans="1:7" ht="18" x14ac:dyDescent="0.35">
      <c r="A30" s="4" t="s">
        <v>29</v>
      </c>
      <c r="B30">
        <f>B29/B4</f>
        <v>2329.7380585516175</v>
      </c>
      <c r="C30" s="5" t="s">
        <v>28</v>
      </c>
      <c r="E30" s="4" t="s">
        <v>24</v>
      </c>
      <c r="G30" s="5"/>
    </row>
    <row r="31" spans="1:7" ht="18" x14ac:dyDescent="0.35">
      <c r="A31" s="4" t="s">
        <v>31</v>
      </c>
      <c r="B31">
        <f>B30/B25</f>
        <v>4659.4761171032351</v>
      </c>
      <c r="C31" s="5" t="s">
        <v>28</v>
      </c>
      <c r="E31" s="4" t="s">
        <v>50</v>
      </c>
      <c r="F31">
        <f>F21*F26*B3</f>
        <v>370.8</v>
      </c>
      <c r="G31" s="5" t="s">
        <v>66</v>
      </c>
    </row>
    <row r="32" spans="1:7" ht="18" x14ac:dyDescent="0.35">
      <c r="A32" s="4"/>
      <c r="C32" s="5"/>
      <c r="E32" s="4" t="s">
        <v>51</v>
      </c>
      <c r="F32">
        <f>F31*B9</f>
        <v>155.73599999999999</v>
      </c>
      <c r="G32" s="5" t="s">
        <v>66</v>
      </c>
    </row>
    <row r="33" spans="1:7" ht="18" x14ac:dyDescent="0.35">
      <c r="A33" s="9" t="str">
        <f>"Effective yearly Demand of H2 for "&amp;B23&amp;" "&amp;B19</f>
        <v>Effective yearly Demand of H2 for 30 Towtractor</v>
      </c>
      <c r="B33" s="10">
        <f>((((B21*B3)*B9)/B4)/B25)*(B23/B20)</f>
        <v>4659.476117103236</v>
      </c>
      <c r="C33" s="11" t="s">
        <v>32</v>
      </c>
      <c r="E33" s="4" t="s">
        <v>52</v>
      </c>
      <c r="F33">
        <f>F32/B4</f>
        <v>4.7192727272727266</v>
      </c>
      <c r="G33" s="5" t="s">
        <v>54</v>
      </c>
    </row>
    <row r="34" spans="1:7" ht="18" x14ac:dyDescent="0.35">
      <c r="A34" s="4" t="s">
        <v>35</v>
      </c>
      <c r="E34" s="4" t="s">
        <v>55</v>
      </c>
      <c r="F34">
        <f>F33/F28</f>
        <v>9.4385454545454532</v>
      </c>
      <c r="G34" s="5" t="s">
        <v>54</v>
      </c>
    </row>
    <row r="35" spans="1:7" x14ac:dyDescent="0.25">
      <c r="A35" s="4" t="s">
        <v>36</v>
      </c>
      <c r="B35" t="s">
        <v>37</v>
      </c>
      <c r="C35" t="s">
        <v>41</v>
      </c>
      <c r="E35" s="4"/>
      <c r="G35" s="5"/>
    </row>
    <row r="36" spans="1:7" ht="18" x14ac:dyDescent="0.35">
      <c r="A36" s="4" t="s">
        <v>38</v>
      </c>
      <c r="B36" t="s">
        <v>39</v>
      </c>
      <c r="C36" t="s">
        <v>40</v>
      </c>
      <c r="E36" s="9" t="str">
        <f>"Effective hourly Demand of H2 for "&amp;F26&amp;" "&amp;F19</f>
        <v>Effective hourly Demand of H2 for 30 Towtractor</v>
      </c>
      <c r="F36" s="10">
        <f>F34</f>
        <v>9.4385454545454532</v>
      </c>
      <c r="G36" s="11" t="s">
        <v>54</v>
      </c>
    </row>
    <row r="37" spans="1:7" ht="18" x14ac:dyDescent="0.35">
      <c r="E37" s="9" t="str">
        <f>"Effective daily Demand of H2 for "&amp;F26&amp;" "&amp;F19</f>
        <v>Effective daily Demand of H2 for 30 Towtractor</v>
      </c>
      <c r="F37" s="10">
        <f>F36*F22</f>
        <v>151.01672727272725</v>
      </c>
      <c r="G37" s="11" t="s">
        <v>56</v>
      </c>
    </row>
    <row r="38" spans="1:7" ht="18" x14ac:dyDescent="0.35">
      <c r="E38" s="9" t="str">
        <f>"Effective yearly Demand of H2 for "&amp;F26&amp;" "&amp;F19</f>
        <v>Effective yearly Demand of H2 for 30 Towtractor</v>
      </c>
      <c r="F38" s="10">
        <f>F37*365</f>
        <v>55121.105454545446</v>
      </c>
      <c r="G38" s="11" t="s">
        <v>32</v>
      </c>
    </row>
    <row r="39" spans="1:7" x14ac:dyDescent="0.25">
      <c r="E39" s="4" t="s">
        <v>35</v>
      </c>
    </row>
    <row r="40" spans="1:7" x14ac:dyDescent="0.25">
      <c r="E40" s="4" t="s">
        <v>36</v>
      </c>
      <c r="F40" t="s">
        <v>37</v>
      </c>
      <c r="G40" t="s">
        <v>41</v>
      </c>
    </row>
    <row r="41" spans="1:7" x14ac:dyDescent="0.25">
      <c r="E41" s="4" t="s">
        <v>38</v>
      </c>
      <c r="F41" t="s">
        <v>39</v>
      </c>
      <c r="G41" t="s">
        <v>40</v>
      </c>
    </row>
  </sheetData>
  <dataValidations count="1">
    <dataValidation type="list" allowBlank="1" showInputMessage="1" showErrorMessage="1" sqref="B24 F27" xr:uid="{A4114877-69CF-41F4-AB80-8288EBFC270C}">
      <formula1>$A$10:$A$11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0E676-5463-46B6-B982-0CF009B99BE0}">
  <dimension ref="A1:H14"/>
  <sheetViews>
    <sheetView zoomScale="130" zoomScaleNormal="130" workbookViewId="0">
      <selection activeCell="H3" sqref="H3"/>
    </sheetView>
  </sheetViews>
  <sheetFormatPr baseColWidth="10" defaultRowHeight="15" x14ac:dyDescent="0.25"/>
  <cols>
    <col min="1" max="1" width="23.85546875" bestFit="1" customWidth="1"/>
    <col min="2" max="2" width="21" bestFit="1" customWidth="1"/>
    <col min="3" max="3" width="19.85546875" bestFit="1" customWidth="1"/>
    <col min="4" max="4" width="22.42578125" bestFit="1" customWidth="1"/>
    <col min="5" max="5" width="19.85546875" bestFit="1" customWidth="1"/>
    <col min="7" max="7" width="22.42578125" bestFit="1" customWidth="1"/>
    <col min="8" max="8" width="13.7109375" bestFit="1" customWidth="1"/>
  </cols>
  <sheetData>
    <row r="1" spans="1:8" x14ac:dyDescent="0.25">
      <c r="B1" s="15" t="str">
        <f>"Storage "&amp;H7&amp;" days - "&amp;H2&amp;" bar"</f>
        <v>Storage 14 days - 100 bar</v>
      </c>
      <c r="C1" s="15"/>
      <c r="G1" t="s">
        <v>73</v>
      </c>
      <c r="H1">
        <f>10^7</f>
        <v>10000000</v>
      </c>
    </row>
    <row r="2" spans="1:8" x14ac:dyDescent="0.25">
      <c r="A2" t="s">
        <v>82</v>
      </c>
      <c r="B2" t="s">
        <v>80</v>
      </c>
      <c r="C2" t="s">
        <v>81</v>
      </c>
      <c r="G2" t="s">
        <v>79</v>
      </c>
      <c r="H2">
        <v>100</v>
      </c>
    </row>
    <row r="3" spans="1:8" x14ac:dyDescent="0.25">
      <c r="A3">
        <f>'[1]Entwicklung Anz.Fahrzeug Sp 23'!K2</f>
        <v>0</v>
      </c>
      <c r="B3" s="13">
        <f t="shared" ref="B3:B14" si="0">($H$5*$H$6*A3*1000*$H$7)/($H$1*$H$4)</f>
        <v>0</v>
      </c>
      <c r="C3">
        <f>B3*1000</f>
        <v>0</v>
      </c>
      <c r="G3" t="s">
        <v>74</v>
      </c>
      <c r="H3" t="s">
        <v>75</v>
      </c>
    </row>
    <row r="4" spans="1:8" x14ac:dyDescent="0.25">
      <c r="A4">
        <f>'[1]Entwicklung Anz.Fahrzeug Sp 23'!K3</f>
        <v>0</v>
      </c>
      <c r="B4" s="13">
        <f t="shared" si="0"/>
        <v>0</v>
      </c>
      <c r="C4">
        <f t="shared" ref="C4:C14" si="1">B4*1000</f>
        <v>0</v>
      </c>
      <c r="G4" t="s">
        <v>76</v>
      </c>
      <c r="H4">
        <v>2.016</v>
      </c>
    </row>
    <row r="5" spans="1:8" x14ac:dyDescent="0.25">
      <c r="A5">
        <f>'[1]Entwicklung Anz.Fahrzeug Sp 23'!K4</f>
        <v>0</v>
      </c>
      <c r="B5" s="13">
        <f t="shared" si="0"/>
        <v>0</v>
      </c>
      <c r="C5">
        <f t="shared" si="1"/>
        <v>0</v>
      </c>
      <c r="G5" t="s">
        <v>77</v>
      </c>
      <c r="H5">
        <v>8.3140000000000001</v>
      </c>
    </row>
    <row r="6" spans="1:8" x14ac:dyDescent="0.25">
      <c r="A6">
        <f>'[1]Entwicklung Anz.Fahrzeug Sp 23'!K5</f>
        <v>0</v>
      </c>
      <c r="B6" s="13">
        <f t="shared" si="0"/>
        <v>0</v>
      </c>
      <c r="C6">
        <f t="shared" si="1"/>
        <v>0</v>
      </c>
      <c r="G6" t="s">
        <v>78</v>
      </c>
      <c r="H6">
        <v>293.14999999999998</v>
      </c>
    </row>
    <row r="7" spans="1:8" x14ac:dyDescent="0.25">
      <c r="A7">
        <f>'[1]Entwicklung Anz.Fahrzeug Sp 23'!K6</f>
        <v>0</v>
      </c>
      <c r="B7" s="13">
        <f t="shared" si="0"/>
        <v>0</v>
      </c>
      <c r="C7">
        <f t="shared" si="1"/>
        <v>0</v>
      </c>
      <c r="G7" t="s">
        <v>83</v>
      </c>
      <c r="H7">
        <v>14</v>
      </c>
    </row>
    <row r="8" spans="1:8" x14ac:dyDescent="0.25">
      <c r="A8">
        <f>'[1]Entwicklung Anz.Fahrzeug Sp 23'!K7</f>
        <v>0</v>
      </c>
      <c r="B8" s="13">
        <f t="shared" si="0"/>
        <v>0</v>
      </c>
      <c r="C8">
        <f t="shared" si="1"/>
        <v>0</v>
      </c>
    </row>
    <row r="9" spans="1:8" x14ac:dyDescent="0.25">
      <c r="A9">
        <f>'[1]Entwicklung Anz.Fahrzeug Sp 23'!K8</f>
        <v>72.702366127023666</v>
      </c>
      <c r="B9" s="13">
        <f t="shared" si="0"/>
        <v>123.05123361872145</v>
      </c>
      <c r="C9" s="14">
        <f t="shared" si="1"/>
        <v>123051.23361872145</v>
      </c>
    </row>
    <row r="10" spans="1:8" x14ac:dyDescent="0.25">
      <c r="A10">
        <f>'[1]Entwicklung Anz.Fahrzeug Sp 23'!K9</f>
        <v>121.50349650349651</v>
      </c>
      <c r="B10" s="13">
        <f t="shared" si="0"/>
        <v>205.64881076388895</v>
      </c>
      <c r="C10" s="14">
        <f t="shared" si="1"/>
        <v>205648.81076388893</v>
      </c>
    </row>
    <row r="11" spans="1:8" x14ac:dyDescent="0.25">
      <c r="A11">
        <f>'[1]Entwicklung Anz.Fahrzeug Sp 23'!K10</f>
        <v>243.00699300699301</v>
      </c>
      <c r="B11" s="13">
        <f t="shared" si="0"/>
        <v>411.29762152777789</v>
      </c>
      <c r="C11" s="14">
        <f t="shared" si="1"/>
        <v>411297.62152777787</v>
      </c>
    </row>
    <row r="12" spans="1:8" x14ac:dyDescent="0.25">
      <c r="A12">
        <f>'[1]Entwicklung Anz.Fahrzeug Sp 23'!K11</f>
        <v>306.99300699300699</v>
      </c>
      <c r="B12" s="13">
        <f t="shared" si="0"/>
        <v>519.59613194444432</v>
      </c>
      <c r="C12" s="14">
        <f t="shared" si="1"/>
        <v>519596.13194444432</v>
      </c>
    </row>
    <row r="13" spans="1:8" x14ac:dyDescent="0.25">
      <c r="A13">
        <f>'[1]Entwicklung Anz.Fahrzeug Sp 23'!K12</f>
        <v>306.99300699300699</v>
      </c>
      <c r="B13" s="13">
        <f t="shared" si="0"/>
        <v>519.59613194444432</v>
      </c>
      <c r="C13" s="14">
        <f t="shared" si="1"/>
        <v>519596.13194444432</v>
      </c>
    </row>
    <row r="14" spans="1:8" x14ac:dyDescent="0.25">
      <c r="A14">
        <f>'[1]Entwicklung Anz.Fahrzeug Sp 23'!K13</f>
        <v>322.3776223776224</v>
      </c>
      <c r="B14" s="13">
        <f t="shared" si="0"/>
        <v>545.63511805555561</v>
      </c>
      <c r="C14" s="14">
        <f t="shared" si="1"/>
        <v>545635.11805555562</v>
      </c>
    </row>
  </sheetData>
  <mergeCells count="1">
    <mergeCell ref="B1:C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016424CCF7484E99AF07ADC13B3824" ma:contentTypeVersion="16" ma:contentTypeDescription="Ein neues Dokument erstellen." ma:contentTypeScope="" ma:versionID="7ed4c6da03749a8cd81c2d9d0c65eb54">
  <xsd:schema xmlns:xsd="http://www.w3.org/2001/XMLSchema" xmlns:xs="http://www.w3.org/2001/XMLSchema" xmlns:p="http://schemas.microsoft.com/office/2006/metadata/properties" xmlns:ns2="5a674014-c75b-4435-99f4-4827307b009e" xmlns:ns3="eb4b6e76-b0e6-4b57-ab1f-913491ca5dc7" targetNamespace="http://schemas.microsoft.com/office/2006/metadata/properties" ma:root="true" ma:fieldsID="1645902e76bbb05f9b5e4609b8a3f18b" ns2:_="" ns3:_="">
    <xsd:import namespace="5a674014-c75b-4435-99f4-4827307b009e"/>
    <xsd:import namespace="eb4b6e76-b0e6-4b57-ab1f-913491ca5dc7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Comments" minOccurs="0"/>
                <xsd:element ref="ns2:MediaServiceBillingMetadata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4014-c75b-4435-99f4-4827307b009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9e68a437-0982-4c51-a57d-d913c84517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Comments" ma:index="21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4b6e76-b0e6-4b57-ab1f-913491ca5dc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2c8675c-e935-4949-8620-f56c2de802d1}" ma:internalName="TaxCatchAll" ma:showField="CatchAllData" ma:web="eb4b6e76-b0e6-4b57-ab1f-913491ca5d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674014-c75b-4435-99f4-4827307b009e">
      <Terms xmlns="http://schemas.microsoft.com/office/infopath/2007/PartnerControls"/>
    </lcf76f155ced4ddcb4097134ff3c332f>
    <TaxCatchAll xmlns="eb4b6e76-b0e6-4b57-ab1f-913491ca5dc7" xsi:nil="true"/>
    <Comments xmlns="5a674014-c75b-4435-99f4-4827307b009e" xsi:nil="true"/>
    <link xmlns="5a674014-c75b-4435-99f4-4827307b009e">
      <Url xsi:nil="true"/>
      <Description xsi:nil="true"/>
    </link>
  </documentManagement>
</p:properties>
</file>

<file path=customXml/itemProps1.xml><?xml version="1.0" encoding="utf-8"?>
<ds:datastoreItem xmlns:ds="http://schemas.openxmlformats.org/officeDocument/2006/customXml" ds:itemID="{C7E5A2AB-D664-4CB8-ADF4-2E1334976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74014-c75b-4435-99f4-4827307b009e"/>
    <ds:schemaRef ds:uri="eb4b6e76-b0e6-4b57-ab1f-913491ca5d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F82D88-8DC6-4C7D-9CF8-FD6D953396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56B0C3-6583-4D68-A78D-516930803BB8}">
  <ds:schemaRefs>
    <ds:schemaRef ds:uri="http://schemas.microsoft.com/office/2006/metadata/properties"/>
    <ds:schemaRef ds:uri="http://schemas.microsoft.com/office/infopath/2007/PartnerControls"/>
    <ds:schemaRef ds:uri="3c99bbf5-8136-472c-af7f-c0ce820fba3e"/>
    <ds:schemaRef ds:uri="2a6325cd-1271-4a92-a50e-d37e1278482e"/>
    <ds:schemaRef ds:uri="5a674014-c75b-4435-99f4-4827307b009e"/>
    <ds:schemaRef ds:uri="eb4b6e76-b0e6-4b57-ab1f-913491ca5d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CNG</vt:lpstr>
      <vt:lpstr>Diesel</vt:lpstr>
      <vt:lpstr>Petrol</vt:lpstr>
      <vt:lpstr>Calculation Storage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Klaaßen, Julian</dc:creator>
  <cp:lastModifiedBy>Klaaßen, Julian</cp:lastModifiedBy>
  <dcterms:created xsi:type="dcterms:W3CDTF">2015-06-05T18:19:34Z</dcterms:created>
  <dcterms:modified xsi:type="dcterms:W3CDTF">2026-07-30T09:07:08Z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0x01010025016424CCF7484E99AF07ADC13B3824</vt:lpwstr>
  </property>
  <property fmtid="{D5CDD505-2E9C-101B-9397-08002B2CF9AE}" pid="3" name="MediaServiceImageTags">
    <vt:lpwstr/>
  </property>
</Properties>
</file>